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"/>
    </mc:Choice>
  </mc:AlternateContent>
  <xr:revisionPtr revIDLastSave="0" documentId="8_{717AAD46-CA1B-4F7B-B600-43A0588ED714}" xr6:coauthVersionLast="47" xr6:coauthVersionMax="47" xr10:uidLastSave="{00000000-0000-0000-0000-000000000000}"/>
  <bookViews>
    <workbookView xWindow="-108" yWindow="-108" windowWidth="30936" windowHeight="16896" xr2:uid="{BB24C0C8-63AD-4A81-B530-1275C70CFB3C}"/>
  </bookViews>
  <sheets>
    <sheet name="Sheet1" sheetId="1" r:id="rId1"/>
    <sheet name="저자의 계산기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58" i="2" l="1"/>
  <c r="F58" i="2"/>
  <c r="L56" i="2"/>
  <c r="G51" i="2"/>
  <c r="G49" i="2"/>
  <c r="G47" i="2"/>
  <c r="E40" i="2"/>
  <c r="J38" i="2"/>
  <c r="E23" i="1"/>
  <c r="E18" i="1"/>
  <c r="E16" i="1"/>
  <c r="E14" i="1"/>
  <c r="E7" i="1"/>
</calcChain>
</file>

<file path=xl/sharedStrings.xml><?xml version="1.0" encoding="utf-8"?>
<sst xmlns="http://schemas.openxmlformats.org/spreadsheetml/2006/main" count="56" uniqueCount="41">
  <si>
    <t>■ 돈의 시간의 가치란? -&gt; PV(현재가치), FV(미래가치), R(이자율) 바로알기</t>
    <phoneticPr fontId="3" type="noConversion"/>
  </si>
  <si>
    <t>■ 돈의 시간의 가치 CASE STUDY_PV(현재 가치), FV(미래 가치), R(이자율)</t>
    <phoneticPr fontId="3" type="noConversion"/>
  </si>
  <si>
    <t>STEP 01. 현재 시점에서 투자안 비교하기</t>
    <phoneticPr fontId="0" type="Hiragana"/>
  </si>
  <si>
    <t>STEP 02. 지금 1억 원을 받는 투자안 계산하기</t>
    <phoneticPr fontId="0" type="Hiragana"/>
  </si>
  <si>
    <t>지금 1억 원의 현재 가치</t>
    <phoneticPr fontId="0" type="Hiragana"/>
  </si>
  <si>
    <t>vs</t>
    <phoneticPr fontId="0" type="Hiragana"/>
  </si>
  <si>
    <t>3년 후 1억 1,000만 원의 현재 가치</t>
    <phoneticPr fontId="0" type="Hiragana"/>
  </si>
  <si>
    <t>내가 기대하는 수익률은 얼마?</t>
    <phoneticPr fontId="0" type="Hiragana"/>
  </si>
  <si>
    <t>STEP 03. 미래 시점에서 투자안 비교하기</t>
    <phoneticPr fontId="0" type="Hiragana"/>
  </si>
  <si>
    <t>STEP 04. 3년 후 1억 1,000만 원을 받는 투자안 계산하기</t>
    <phoneticPr fontId="0" type="Hiragana"/>
  </si>
  <si>
    <t xml:space="preserve">3년, 3% 이자율의 만기 금액은? </t>
    <phoneticPr fontId="0" type="Hiragana"/>
  </si>
  <si>
    <t>펀드나 주식에 투자할 때(6% 수익, 5년 투자)</t>
    <phoneticPr fontId="0" type="Hiragana"/>
  </si>
  <si>
    <t>3년 전에 넣어둔 4% 이자율의 예금 만기 금액은?</t>
    <phoneticPr fontId="0" type="Hiragana"/>
  </si>
  <si>
    <t>STEP 05. 1억 원을 연금 상품에 넣어두고 12년간 매년 1,000만 원을 받는 투자안 비교하기</t>
    <phoneticPr fontId="0" type="Hiragana"/>
  </si>
  <si>
    <t>매년 1,000만 원씩 12년간 지급 연금의 현재 가치</t>
    <phoneticPr fontId="0" type="Hiragana"/>
  </si>
  <si>
    <t>노란색 셀만 값을 입력합니다.</t>
    <phoneticPr fontId="3" type="noConversion"/>
  </si>
  <si>
    <t xml:space="preserve">시간은 돈이다' </t>
    <phoneticPr fontId="3" type="noConversion"/>
  </si>
  <si>
    <r>
      <t xml:space="preserve">1.기대수익률 &gt; 투자안 = </t>
    </r>
    <r>
      <rPr>
        <sz val="11"/>
        <color rgb="FFFF0000"/>
        <rFont val="NanumGothic"/>
        <family val="3"/>
        <charset val="129"/>
      </rPr>
      <t>매력없는 투자안</t>
    </r>
    <phoneticPr fontId="3" type="noConversion"/>
  </si>
  <si>
    <t>돈의 시간 가치를 정하는 3요소는?</t>
    <phoneticPr fontId="3" type="noConversion"/>
  </si>
  <si>
    <r>
      <t xml:space="preserve">2.기대수익률 &lt; 투자안 = </t>
    </r>
    <r>
      <rPr>
        <sz val="11"/>
        <color rgb="FFFF0000"/>
        <rFont val="NanumGothic"/>
        <family val="3"/>
        <charset val="129"/>
      </rPr>
      <t>매력적인 투자안</t>
    </r>
    <phoneticPr fontId="3" type="noConversion"/>
  </si>
  <si>
    <t>1.돈(=투자원금)</t>
    <phoneticPr fontId="3" type="noConversion"/>
  </si>
  <si>
    <t>2.시간(=투자기간)</t>
    <phoneticPr fontId="3" type="noConversion"/>
  </si>
  <si>
    <t>3.이자률(=수익률)</t>
    <phoneticPr fontId="3" type="noConversion"/>
  </si>
  <si>
    <t>답안 1번</t>
    <phoneticPr fontId="3" type="noConversion"/>
  </si>
  <si>
    <t xml:space="preserve">1.지금 1억원의 현재가치는? </t>
    <phoneticPr fontId="3" type="noConversion"/>
  </si>
  <si>
    <t>1.지금 1억원의 3년 후 미래가치는?</t>
    <phoneticPr fontId="3" type="noConversion"/>
  </si>
  <si>
    <t>vs</t>
    <phoneticPr fontId="3" type="noConversion"/>
  </si>
  <si>
    <t xml:space="preserve">2.3년 후 1억1,000만원의 현재가치는? </t>
    <phoneticPr fontId="3" type="noConversion"/>
  </si>
  <si>
    <t>2.3년 후 1억1,000만원의 미래가치는? FV</t>
    <phoneticPr fontId="3" type="noConversion"/>
  </si>
  <si>
    <t>내가 기대하는 수익률은 얼마?</t>
    <phoneticPr fontId="3" type="noConversion"/>
  </si>
  <si>
    <t>답안 2번</t>
    <phoneticPr fontId="3" type="noConversion"/>
  </si>
  <si>
    <t>1.예금상품에 앞으로 3년간 넣어두면 3% 이자를 준다는데? 만기때 금액은?</t>
    <phoneticPr fontId="3" type="noConversion"/>
  </si>
  <si>
    <t xml:space="preserve">2.펀드나 주식에 투자를 해볼까? </t>
    <phoneticPr fontId="3" type="noConversion"/>
  </si>
  <si>
    <t>5년</t>
    <phoneticPr fontId="3" type="noConversion"/>
  </si>
  <si>
    <t>3.3년 전에 넣어두었던 4%짜리 예금 만기가 오늘인데 얼마를 돌려받을까?</t>
    <phoneticPr fontId="3" type="noConversion"/>
  </si>
  <si>
    <t>답안 3번</t>
    <phoneticPr fontId="3" type="noConversion"/>
  </si>
  <si>
    <t xml:space="preserve">지금 1억원의 현재가치는? </t>
    <phoneticPr fontId="3" type="noConversion"/>
  </si>
  <si>
    <t xml:space="preserve">지금 1억원을 3%짜리 예금에 넣어두면 12년 후 가치는? </t>
    <phoneticPr fontId="3" type="noConversion"/>
  </si>
  <si>
    <t xml:space="preserve">매년 1,000만원씩 12년간 지급 연금의 현재가치는? </t>
    <phoneticPr fontId="3" type="noConversion"/>
  </si>
  <si>
    <t xml:space="preserve">매년 1,000만원씩 12회 납입하는 3%짜리 적금에 가입하면 만기시 금액은?   </t>
    <phoneticPr fontId="3" type="noConversion"/>
  </si>
  <si>
    <r>
      <t xml:space="preserve">Q. 성인이 된 후 첫월급을 받은 구슬 씨에게 아버지께서 뜻밖의 제안을 하시는데.. 
   1. </t>
    </r>
    <r>
      <rPr>
        <sz val="12"/>
        <color rgb="FF0000FF"/>
        <rFont val="NanumGothic"/>
        <family val="3"/>
        <charset val="129"/>
      </rPr>
      <t>지금 1억원</t>
    </r>
    <r>
      <rPr>
        <sz val="12"/>
        <rFont val="NanumGothic"/>
        <family val="3"/>
        <charset val="129"/>
      </rPr>
      <t xml:space="preserve">을 받을까? </t>
    </r>
    <r>
      <rPr>
        <sz val="12"/>
        <color rgb="FF0000FF"/>
        <rFont val="NanumGothic"/>
        <family val="3"/>
        <charset val="129"/>
      </rPr>
      <t>3년 후 1억1,000만원</t>
    </r>
    <r>
      <rPr>
        <sz val="12"/>
        <rFont val="NanumGothic"/>
        <family val="3"/>
        <charset val="129"/>
      </rPr>
      <t xml:space="preserve">을 받을까? 둘 중 더 나은 선택은? </t>
    </r>
    <r>
      <rPr>
        <sz val="12"/>
        <color theme="1"/>
        <rFont val="NanumGothic"/>
        <family val="3"/>
        <charset val="129"/>
      </rPr>
      <t xml:space="preserve">
   2. 지금 내가 </t>
    </r>
    <r>
      <rPr>
        <sz val="12"/>
        <color rgb="FF0000FF"/>
        <rFont val="NanumGothic"/>
        <family val="3"/>
        <charset val="129"/>
      </rPr>
      <t>1억원</t>
    </r>
    <r>
      <rPr>
        <sz val="12"/>
        <color theme="1"/>
        <rFont val="NanumGothic"/>
        <family val="3"/>
        <charset val="129"/>
      </rPr>
      <t xml:space="preserve">을 굴린다면 </t>
    </r>
    <r>
      <rPr>
        <sz val="12"/>
        <color rgb="FF0000FF"/>
        <rFont val="NanumGothic"/>
        <family val="3"/>
        <charset val="129"/>
      </rPr>
      <t>3년 후 얼마</t>
    </r>
    <r>
      <rPr>
        <sz val="12"/>
        <color theme="1"/>
        <rFont val="NanumGothic"/>
        <family val="3"/>
        <charset val="129"/>
      </rPr>
      <t xml:space="preserve">를 마련할 수 있을까?
   3. </t>
    </r>
    <r>
      <rPr>
        <sz val="12"/>
        <color rgb="FF0000FF"/>
        <rFont val="NanumGothic"/>
        <family val="3"/>
        <charset val="129"/>
      </rPr>
      <t>1억원</t>
    </r>
    <r>
      <rPr>
        <sz val="12"/>
        <color theme="1"/>
        <rFont val="NanumGothic"/>
        <family val="3"/>
        <charset val="129"/>
      </rPr>
      <t xml:space="preserve">을 </t>
    </r>
    <r>
      <rPr>
        <sz val="12"/>
        <color rgb="FF0000FF"/>
        <rFont val="NanumGothic"/>
        <family val="3"/>
        <charset val="129"/>
      </rPr>
      <t>일시불 연금상품</t>
    </r>
    <r>
      <rPr>
        <sz val="12"/>
        <color theme="1"/>
        <rFont val="NanumGothic"/>
        <family val="3"/>
        <charset val="129"/>
      </rPr>
      <t xml:space="preserve">에 넣어두면 앞으로 </t>
    </r>
    <r>
      <rPr>
        <sz val="12"/>
        <color rgb="FF0000FF"/>
        <rFont val="NanumGothic"/>
        <family val="3"/>
        <charset val="129"/>
      </rPr>
      <t>12년간 매년 1,000만원씩</t>
    </r>
    <r>
      <rPr>
        <sz val="12"/>
        <color theme="1"/>
        <rFont val="NanumGothic"/>
        <family val="3"/>
        <charset val="129"/>
      </rPr>
      <t xml:space="preserve"> 받을 수 있는 상품이 있다고 하는데? 가입할까? 말까?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</si>
</sst>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₩&quot;#,##0;[Red]\-&quot;₩&quot;#,##0"/>
    <numFmt numFmtId="41" formatCode="_-* #,##0_-;\-* #,##0_-;_-* &quot;-&quot;_-;_-@_-"/>
    <numFmt numFmtId="176" formatCode="#,##0_);[Red]\(#,##0\)"/>
    <numFmt numFmtId="177" formatCode="0_ ;[Red]\-0\ "/>
    <numFmt numFmtId="178" formatCode="#,##0_ ;[Red]\-#,##0\ "/>
  </numFmts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NanumGothic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rgb="FF7030A0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8"/>
      <color rgb="FFFF0000"/>
      <name val="맑은 고딕"/>
      <family val="3"/>
      <charset val="129"/>
    </font>
    <font>
      <sz val="11"/>
      <color theme="1"/>
      <name val="NanumGothic"/>
      <family val="3"/>
      <charset val="129"/>
    </font>
    <font>
      <sz val="12"/>
      <color theme="1"/>
      <name val="NanumGothic"/>
      <family val="3"/>
      <charset val="129"/>
    </font>
    <font>
      <sz val="12"/>
      <color rgb="FF0000FF"/>
      <name val="NanumGothic"/>
      <family val="3"/>
      <charset val="129"/>
    </font>
    <font>
      <sz val="12"/>
      <name val="NanumGothic"/>
      <family val="3"/>
      <charset val="129"/>
    </font>
    <font>
      <sz val="11"/>
      <color rgb="FFFF0000"/>
      <name val="NanumGothic"/>
      <family val="3"/>
      <charset val="129"/>
    </font>
    <font>
      <b/>
      <sz val="11"/>
      <color theme="1"/>
      <name val="NanumGothic"/>
      <family val="3"/>
      <charset val="129"/>
    </font>
    <font>
      <b/>
      <sz val="12"/>
      <color rgb="FFFF0000"/>
      <name val="NanumGothic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2" borderId="0" xfId="0" quotePrefix="1" applyFont="1" applyFill="1" applyAlignment="1">
      <alignment horizontal="left" vertical="center"/>
    </xf>
    <xf numFmtId="0" fontId="4" fillId="0" borderId="0" xfId="0" applyFont="1">
      <alignment vertical="center"/>
    </xf>
    <xf numFmtId="0" fontId="5" fillId="2" borderId="0" xfId="0" quotePrefix="1" applyFont="1" applyFill="1" applyAlignment="1">
      <alignment horizontal="left" vertical="center"/>
    </xf>
    <xf numFmtId="0" fontId="6" fillId="0" borderId="0" xfId="0" applyFont="1">
      <alignment vertical="center"/>
    </xf>
    <xf numFmtId="176" fontId="7" fillId="0" borderId="0" xfId="0" applyNumberFormat="1" applyFont="1">
      <alignment vertical="center"/>
    </xf>
    <xf numFmtId="0" fontId="8" fillId="0" borderId="0" xfId="0" applyFont="1">
      <alignment vertical="center"/>
    </xf>
    <xf numFmtId="177" fontId="8" fillId="0" borderId="0" xfId="0" applyNumberFormat="1" applyFont="1">
      <alignment vertical="center"/>
    </xf>
    <xf numFmtId="176" fontId="8" fillId="0" borderId="0" xfId="0" applyNumberFormat="1" applyFont="1">
      <alignment vertical="center"/>
    </xf>
    <xf numFmtId="0" fontId="8" fillId="0" borderId="0" xfId="0" applyFont="1" applyAlignment="1">
      <alignment horizontal="left" vertical="center"/>
    </xf>
    <xf numFmtId="176" fontId="9" fillId="3" borderId="0" xfId="0" applyNumberFormat="1" applyFont="1" applyFill="1">
      <alignment vertical="center"/>
    </xf>
    <xf numFmtId="0" fontId="8" fillId="0" borderId="0" xfId="0" applyFont="1" applyAlignment="1">
      <alignment horizontal="center" vertical="center"/>
    </xf>
    <xf numFmtId="176" fontId="9" fillId="0" borderId="0" xfId="0" applyNumberFormat="1" applyFont="1">
      <alignment vertical="center"/>
    </xf>
    <xf numFmtId="176" fontId="10" fillId="3" borderId="0" xfId="0" applyNumberFormat="1" applyFont="1" applyFill="1">
      <alignment vertical="center"/>
    </xf>
    <xf numFmtId="176" fontId="10" fillId="0" borderId="0" xfId="0" applyNumberFormat="1" applyFont="1">
      <alignment vertical="center"/>
    </xf>
    <xf numFmtId="9" fontId="10" fillId="3" borderId="0" xfId="0" applyNumberFormat="1" applyFont="1" applyFill="1">
      <alignment vertical="center"/>
    </xf>
    <xf numFmtId="178" fontId="10" fillId="0" borderId="0" xfId="0" applyNumberFormat="1" applyFont="1">
      <alignment vertical="center"/>
    </xf>
    <xf numFmtId="178" fontId="8" fillId="0" borderId="0" xfId="0" applyNumberFormat="1" applyFont="1">
      <alignment vertical="center"/>
    </xf>
    <xf numFmtId="0" fontId="6" fillId="0" borderId="0" xfId="0" applyFont="1" applyAlignment="1">
      <alignment horizontal="left" vertical="center"/>
    </xf>
    <xf numFmtId="178" fontId="10" fillId="3" borderId="0" xfId="0" applyNumberFormat="1" applyFont="1" applyFill="1">
      <alignment vertical="center"/>
    </xf>
    <xf numFmtId="176" fontId="8" fillId="0" borderId="0" xfId="0" applyNumberFormat="1" applyFont="1" applyAlignment="1">
      <alignment horizontal="left" vertical="center"/>
    </xf>
    <xf numFmtId="41" fontId="10" fillId="3" borderId="0" xfId="1" applyFont="1" applyFill="1" applyBorder="1">
      <alignment vertical="center"/>
    </xf>
    <xf numFmtId="176" fontId="11" fillId="0" borderId="0" xfId="0" applyNumberFormat="1" applyFont="1">
      <alignment vertical="center"/>
    </xf>
    <xf numFmtId="0" fontId="12" fillId="2" borderId="0" xfId="0" applyFont="1" applyFill="1">
      <alignment vertical="center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2" fillId="2" borderId="0" xfId="0" quotePrefix="1" applyFont="1" applyFill="1">
      <alignment vertical="center"/>
    </xf>
    <xf numFmtId="9" fontId="12" fillId="2" borderId="0" xfId="0" applyNumberFormat="1" applyFont="1" applyFill="1">
      <alignment vertical="center"/>
    </xf>
    <xf numFmtId="177" fontId="12" fillId="2" borderId="0" xfId="0" applyNumberFormat="1" applyFont="1" applyFill="1">
      <alignment vertical="center"/>
    </xf>
    <xf numFmtId="176" fontId="12" fillId="2" borderId="0" xfId="0" applyNumberFormat="1" applyFont="1" applyFill="1">
      <alignment vertical="center"/>
    </xf>
    <xf numFmtId="178" fontId="12" fillId="2" borderId="0" xfId="0" applyNumberFormat="1" applyFont="1" applyFill="1">
      <alignment vertical="center"/>
    </xf>
    <xf numFmtId="0" fontId="16" fillId="2" borderId="0" xfId="0" applyFont="1" applyFill="1">
      <alignment vertical="center"/>
    </xf>
    <xf numFmtId="176" fontId="12" fillId="2" borderId="1" xfId="0" applyNumberFormat="1" applyFont="1" applyFill="1" applyBorder="1">
      <alignment vertical="center"/>
    </xf>
    <xf numFmtId="0" fontId="16" fillId="2" borderId="0" xfId="0" applyFont="1" applyFill="1" applyAlignment="1">
      <alignment horizontal="center" vertical="center"/>
    </xf>
    <xf numFmtId="176" fontId="16" fillId="2" borderId="0" xfId="0" applyNumberFormat="1" applyFont="1" applyFill="1" applyAlignment="1">
      <alignment horizontal="center" vertical="center"/>
    </xf>
    <xf numFmtId="176" fontId="16" fillId="2" borderId="1" xfId="0" applyNumberFormat="1" applyFont="1" applyFill="1" applyBorder="1">
      <alignment vertical="center"/>
    </xf>
    <xf numFmtId="9" fontId="12" fillId="2" borderId="1" xfId="0" applyNumberFormat="1" applyFont="1" applyFill="1" applyBorder="1">
      <alignment vertical="center"/>
    </xf>
    <xf numFmtId="0" fontId="17" fillId="2" borderId="0" xfId="0" applyFont="1" applyFill="1">
      <alignment vertical="center"/>
    </xf>
    <xf numFmtId="178" fontId="12" fillId="2" borderId="1" xfId="0" applyNumberFormat="1" applyFont="1" applyFill="1" applyBorder="1">
      <alignment vertical="center"/>
    </xf>
    <xf numFmtId="178" fontId="12" fillId="2" borderId="0" xfId="0" applyNumberFormat="1" applyFont="1" applyFill="1" applyAlignment="1">
      <alignment horizontal="right" vertical="center"/>
    </xf>
    <xf numFmtId="6" fontId="12" fillId="2" borderId="1" xfId="0" applyNumberFormat="1" applyFont="1" applyFill="1" applyBorder="1">
      <alignment vertical="center"/>
    </xf>
    <xf numFmtId="0" fontId="18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194746</xdr:colOff>
      <xdr:row>6</xdr:row>
      <xdr:rowOff>126725</xdr:rowOff>
    </xdr:from>
    <xdr:ext cx="2516640" cy="2109620"/>
    <xdr:pic>
      <xdr:nvPicPr>
        <xdr:cNvPr id="2" name="그림 1" descr="말 또는 견적 시간 가치와 시간의 덧없는 성격을 상징하는 흰색 시계에 ...">
          <a:extLst>
            <a:ext uri="{FF2B5EF4-FFF2-40B4-BE49-F238E27FC236}">
              <a16:creationId xmlns:a16="http://schemas.microsoft.com/office/drawing/2014/main" id="{8E265B73-5253-44D4-9D34-D96376725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966" y="2260325"/>
          <a:ext cx="2516640" cy="2109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4</xdr:col>
      <xdr:colOff>131885</xdr:colOff>
      <xdr:row>11</xdr:row>
      <xdr:rowOff>14654</xdr:rowOff>
    </xdr:from>
    <xdr:to>
      <xdr:col>4</xdr:col>
      <xdr:colOff>903654</xdr:colOff>
      <xdr:row>13</xdr:row>
      <xdr:rowOff>141654</xdr:rowOff>
    </xdr:to>
    <xdr:sp macro="" textlink="">
      <xdr:nvSpPr>
        <xdr:cNvPr id="3" name="화살표: 오른쪽 2">
          <a:extLst>
            <a:ext uri="{FF2B5EF4-FFF2-40B4-BE49-F238E27FC236}">
              <a16:creationId xmlns:a16="http://schemas.microsoft.com/office/drawing/2014/main" id="{7EBB750E-AF71-410A-9ADD-C2D3003B8EF5}"/>
            </a:ext>
          </a:extLst>
        </xdr:cNvPr>
        <xdr:cNvSpPr/>
      </xdr:nvSpPr>
      <xdr:spPr>
        <a:xfrm>
          <a:off x="3294185" y="3253154"/>
          <a:ext cx="771769" cy="56896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8</xdr:col>
      <xdr:colOff>734353</xdr:colOff>
      <xdr:row>10</xdr:row>
      <xdr:rowOff>164937</xdr:rowOff>
    </xdr:from>
    <xdr:to>
      <xdr:col>8</xdr:col>
      <xdr:colOff>1393032</xdr:colOff>
      <xdr:row>13</xdr:row>
      <xdr:rowOff>76589</xdr:rowOff>
    </xdr:to>
    <xdr:sp macro="" textlink="">
      <xdr:nvSpPr>
        <xdr:cNvPr id="4" name="화살표: 오른쪽 3">
          <a:extLst>
            <a:ext uri="{FF2B5EF4-FFF2-40B4-BE49-F238E27FC236}">
              <a16:creationId xmlns:a16="http://schemas.microsoft.com/office/drawing/2014/main" id="{99200771-3E3C-4BEB-89EF-D28D480F252D}"/>
            </a:ext>
          </a:extLst>
        </xdr:cNvPr>
        <xdr:cNvSpPr/>
      </xdr:nvSpPr>
      <xdr:spPr>
        <a:xfrm>
          <a:off x="8072413" y="3182457"/>
          <a:ext cx="658679" cy="57459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57836</xdr:colOff>
      <xdr:row>10</xdr:row>
      <xdr:rowOff>95984</xdr:rowOff>
    </xdr:from>
    <xdr:to>
      <xdr:col>12</xdr:col>
      <xdr:colOff>710406</xdr:colOff>
      <xdr:row>13</xdr:row>
      <xdr:rowOff>7636</xdr:rowOff>
    </xdr:to>
    <xdr:sp macro="" textlink="">
      <xdr:nvSpPr>
        <xdr:cNvPr id="5" name="화살표: 오른쪽 4">
          <a:extLst>
            <a:ext uri="{FF2B5EF4-FFF2-40B4-BE49-F238E27FC236}">
              <a16:creationId xmlns:a16="http://schemas.microsoft.com/office/drawing/2014/main" id="{86CF8FEB-0F72-420A-A38E-8DD20F14A50B}"/>
            </a:ext>
          </a:extLst>
        </xdr:cNvPr>
        <xdr:cNvSpPr/>
      </xdr:nvSpPr>
      <xdr:spPr>
        <a:xfrm>
          <a:off x="12676556" y="3113504"/>
          <a:ext cx="652570" cy="57459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147016</xdr:colOff>
      <xdr:row>38</xdr:row>
      <xdr:rowOff>25022</xdr:rowOff>
    </xdr:from>
    <xdr:to>
      <xdr:col>5</xdr:col>
      <xdr:colOff>920684</xdr:colOff>
      <xdr:row>40</xdr:row>
      <xdr:rowOff>152022</xdr:rowOff>
    </xdr:to>
    <xdr:sp macro="" textlink="">
      <xdr:nvSpPr>
        <xdr:cNvPr id="6" name="화살표: 오른쪽 5">
          <a:extLst>
            <a:ext uri="{FF2B5EF4-FFF2-40B4-BE49-F238E27FC236}">
              <a16:creationId xmlns:a16="http://schemas.microsoft.com/office/drawing/2014/main" id="{D860263B-0A32-4B0A-897D-EC3F3C255B92}"/>
            </a:ext>
          </a:extLst>
        </xdr:cNvPr>
        <xdr:cNvSpPr/>
      </xdr:nvSpPr>
      <xdr:spPr>
        <a:xfrm>
          <a:off x="4345636" y="9245222"/>
          <a:ext cx="773668" cy="5842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oneCellAnchor>
    <xdr:from>
      <xdr:col>0</xdr:col>
      <xdr:colOff>133422</xdr:colOff>
      <xdr:row>21</xdr:row>
      <xdr:rowOff>99391</xdr:rowOff>
    </xdr:from>
    <xdr:ext cx="4126943" cy="2721972"/>
    <xdr:pic>
      <xdr:nvPicPr>
        <xdr:cNvPr id="7" name="그림 6">
          <a:extLst>
            <a:ext uri="{FF2B5EF4-FFF2-40B4-BE49-F238E27FC236}">
              <a16:creationId xmlns:a16="http://schemas.microsoft.com/office/drawing/2014/main" id="{154A2B46-CCF6-455D-AE2D-064CD0386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422" y="5547691"/>
          <a:ext cx="4126943" cy="2721972"/>
        </a:xfrm>
        <a:prstGeom prst="rect">
          <a:avLst/>
        </a:prstGeom>
      </xdr:spPr>
    </xdr:pic>
    <xdr:clientData/>
  </xdr:oneCellAnchor>
  <xdr:oneCellAnchor>
    <xdr:from>
      <xdr:col>6</xdr:col>
      <xdr:colOff>271774</xdr:colOff>
      <xdr:row>21</xdr:row>
      <xdr:rowOff>175920</xdr:rowOff>
    </xdr:from>
    <xdr:ext cx="4051231" cy="2573578"/>
    <xdr:pic>
      <xdr:nvPicPr>
        <xdr:cNvPr id="8" name="그림 7">
          <a:extLst>
            <a:ext uri="{FF2B5EF4-FFF2-40B4-BE49-F238E27FC236}">
              <a16:creationId xmlns:a16="http://schemas.microsoft.com/office/drawing/2014/main" id="{49250F64-8E90-4AE5-8DF5-F976E5D31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43874" y="5624220"/>
          <a:ext cx="4051231" cy="2573578"/>
        </a:xfrm>
        <a:prstGeom prst="rect">
          <a:avLst/>
        </a:prstGeom>
      </xdr:spPr>
    </xdr:pic>
    <xdr:clientData/>
  </xdr:oneCellAnchor>
  <xdr:twoCellAnchor>
    <xdr:from>
      <xdr:col>6</xdr:col>
      <xdr:colOff>217245</xdr:colOff>
      <xdr:row>55</xdr:row>
      <xdr:rowOff>792</xdr:rowOff>
    </xdr:from>
    <xdr:to>
      <xdr:col>6</xdr:col>
      <xdr:colOff>927652</xdr:colOff>
      <xdr:row>57</xdr:row>
      <xdr:rowOff>109226</xdr:rowOff>
    </xdr:to>
    <xdr:sp macro="" textlink="">
      <xdr:nvSpPr>
        <xdr:cNvPr id="9" name="화살표: 오른쪽 8">
          <a:extLst>
            <a:ext uri="{FF2B5EF4-FFF2-40B4-BE49-F238E27FC236}">
              <a16:creationId xmlns:a16="http://schemas.microsoft.com/office/drawing/2014/main" id="{CA5FE83D-A647-4401-9DDB-57FE1ED8E2B8}"/>
            </a:ext>
          </a:extLst>
        </xdr:cNvPr>
        <xdr:cNvSpPr/>
      </xdr:nvSpPr>
      <xdr:spPr>
        <a:xfrm>
          <a:off x="5589345" y="13061472"/>
          <a:ext cx="710407" cy="58849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oneCellAnchor>
    <xdr:from>
      <xdr:col>5</xdr:col>
      <xdr:colOff>7937</xdr:colOff>
      <xdr:row>6</xdr:row>
      <xdr:rowOff>92038</xdr:rowOff>
    </xdr:from>
    <xdr:ext cx="3361203" cy="2273512"/>
    <xdr:pic>
      <xdr:nvPicPr>
        <xdr:cNvPr id="10" name="그림 9">
          <a:extLst>
            <a:ext uri="{FF2B5EF4-FFF2-40B4-BE49-F238E27FC236}">
              <a16:creationId xmlns:a16="http://schemas.microsoft.com/office/drawing/2014/main" id="{2424298B-E01E-43C8-9EAD-9B994D1BE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6557" y="2225638"/>
          <a:ext cx="3361203" cy="2273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1682748</xdr:colOff>
      <xdr:row>6</xdr:row>
      <xdr:rowOff>101049</xdr:rowOff>
    </xdr:from>
    <xdr:ext cx="3361015" cy="2273125"/>
    <xdr:pic>
      <xdr:nvPicPr>
        <xdr:cNvPr id="11" name="그림 10">
          <a:extLst>
            <a:ext uri="{FF2B5EF4-FFF2-40B4-BE49-F238E27FC236}">
              <a16:creationId xmlns:a16="http://schemas.microsoft.com/office/drawing/2014/main" id="{2574A131-8139-4547-B751-35E124FF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808" y="2234649"/>
          <a:ext cx="3361015" cy="227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409098</xdr:colOff>
      <xdr:row>4</xdr:row>
      <xdr:rowOff>43112</xdr:rowOff>
    </xdr:from>
    <xdr:ext cx="4261962" cy="2360795"/>
    <xdr:pic>
      <xdr:nvPicPr>
        <xdr:cNvPr id="12" name="그림 11">
          <a:extLst>
            <a:ext uri="{FF2B5EF4-FFF2-40B4-BE49-F238E27FC236}">
              <a16:creationId xmlns:a16="http://schemas.microsoft.com/office/drawing/2014/main" id="{24CDA789-7E2B-4021-8B73-31BD517CF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148958" y="881312"/>
          <a:ext cx="4261962" cy="2360795"/>
        </a:xfrm>
        <a:prstGeom prst="rect">
          <a:avLst/>
        </a:prstGeom>
      </xdr:spPr>
    </xdr:pic>
    <xdr:clientData/>
  </xdr:oneCellAnchor>
  <xdr:oneCellAnchor>
    <xdr:from>
      <xdr:col>12</xdr:col>
      <xdr:colOff>817561</xdr:colOff>
      <xdr:row>6</xdr:row>
      <xdr:rowOff>102569</xdr:rowOff>
    </xdr:from>
    <xdr:ext cx="3411199" cy="2262981"/>
    <xdr:pic>
      <xdr:nvPicPr>
        <xdr:cNvPr id="13" name="그림 12">
          <a:extLst>
            <a:ext uri="{FF2B5EF4-FFF2-40B4-BE49-F238E27FC236}">
              <a16:creationId xmlns:a16="http://schemas.microsoft.com/office/drawing/2014/main" id="{981F51BF-2682-4576-BBC5-D4BC24D32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436281" y="2236169"/>
          <a:ext cx="3411199" cy="2262981"/>
        </a:xfrm>
        <a:prstGeom prst="rect">
          <a:avLst/>
        </a:prstGeom>
      </xdr:spPr>
    </xdr:pic>
    <xdr:clientData/>
  </xdr:oneCellAnchor>
  <xdr:oneCellAnchor>
    <xdr:from>
      <xdr:col>12</xdr:col>
      <xdr:colOff>813592</xdr:colOff>
      <xdr:row>18</xdr:row>
      <xdr:rowOff>143068</xdr:rowOff>
    </xdr:from>
    <xdr:ext cx="3415025" cy="2266240"/>
    <xdr:pic>
      <xdr:nvPicPr>
        <xdr:cNvPr id="14" name="그림 13">
          <a:extLst>
            <a:ext uri="{FF2B5EF4-FFF2-40B4-BE49-F238E27FC236}">
              <a16:creationId xmlns:a16="http://schemas.microsoft.com/office/drawing/2014/main" id="{EBA1E80B-7F32-4B29-B34D-D52DFEFFA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432312" y="4928428"/>
          <a:ext cx="3415025" cy="2266240"/>
        </a:xfrm>
        <a:prstGeom prst="rect">
          <a:avLst/>
        </a:prstGeom>
      </xdr:spPr>
    </xdr:pic>
    <xdr:clientData/>
  </xdr:oneCellAnchor>
  <xdr:twoCellAnchor>
    <xdr:from>
      <xdr:col>18</xdr:col>
      <xdr:colOff>0</xdr:colOff>
      <xdr:row>10</xdr:row>
      <xdr:rowOff>0</xdr:rowOff>
    </xdr:from>
    <xdr:to>
      <xdr:col>18</xdr:col>
      <xdr:colOff>652570</xdr:colOff>
      <xdr:row>12</xdr:row>
      <xdr:rowOff>125964</xdr:rowOff>
    </xdr:to>
    <xdr:sp macro="" textlink="">
      <xdr:nvSpPr>
        <xdr:cNvPr id="15" name="화살표: 오른쪽 14">
          <a:extLst>
            <a:ext uri="{FF2B5EF4-FFF2-40B4-BE49-F238E27FC236}">
              <a16:creationId xmlns:a16="http://schemas.microsoft.com/office/drawing/2014/main" id="{313AE2F3-C404-4EC3-8A0B-757F6F7449F0}"/>
            </a:ext>
          </a:extLst>
        </xdr:cNvPr>
        <xdr:cNvSpPr/>
      </xdr:nvSpPr>
      <xdr:spPr>
        <a:xfrm>
          <a:off x="16939260" y="3017520"/>
          <a:ext cx="652570" cy="56792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oneCellAnchor>
    <xdr:from>
      <xdr:col>19</xdr:col>
      <xdr:colOff>47625</xdr:colOff>
      <xdr:row>6</xdr:row>
      <xdr:rowOff>0</xdr:rowOff>
    </xdr:from>
    <xdr:ext cx="3370625" cy="2281272"/>
    <xdr:pic>
      <xdr:nvPicPr>
        <xdr:cNvPr id="16" name="그림 15">
          <a:extLst>
            <a:ext uri="{FF2B5EF4-FFF2-40B4-BE49-F238E27FC236}">
              <a16:creationId xmlns:a16="http://schemas.microsoft.com/office/drawing/2014/main" id="{AC9FA8E5-E189-43EB-9B2B-46D2A2E57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672685" y="2133600"/>
          <a:ext cx="3370625" cy="2281272"/>
        </a:xfrm>
        <a:prstGeom prst="rect">
          <a:avLst/>
        </a:prstGeom>
      </xdr:spPr>
    </xdr:pic>
    <xdr:clientData/>
  </xdr:oneCellAnchor>
  <xdr:twoCellAnchor>
    <xdr:from>
      <xdr:col>28</xdr:col>
      <xdr:colOff>103217</xdr:colOff>
      <xdr:row>17</xdr:row>
      <xdr:rowOff>153326</xdr:rowOff>
    </xdr:from>
    <xdr:to>
      <xdr:col>28</xdr:col>
      <xdr:colOff>657012</xdr:colOff>
      <xdr:row>20</xdr:row>
      <xdr:rowOff>162959</xdr:rowOff>
    </xdr:to>
    <xdr:sp macro="" textlink="">
      <xdr:nvSpPr>
        <xdr:cNvPr id="17" name="화살표: 오른쪽 16">
          <a:extLst>
            <a:ext uri="{FF2B5EF4-FFF2-40B4-BE49-F238E27FC236}">
              <a16:creationId xmlns:a16="http://schemas.microsoft.com/office/drawing/2014/main" id="{31D3D6E4-2873-4098-AD9E-FD0961793F4B}"/>
            </a:ext>
          </a:extLst>
        </xdr:cNvPr>
        <xdr:cNvSpPr/>
      </xdr:nvSpPr>
      <xdr:spPr>
        <a:xfrm rot="16200000">
          <a:off x="23909668" y="3291195"/>
          <a:ext cx="535413" cy="55379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24</xdr:col>
      <xdr:colOff>37306</xdr:colOff>
      <xdr:row>22</xdr:row>
      <xdr:rowOff>5556</xdr:rowOff>
    </xdr:from>
    <xdr:to>
      <xdr:col>25</xdr:col>
      <xdr:colOff>3282</xdr:colOff>
      <xdr:row>24</xdr:row>
      <xdr:rowOff>131520</xdr:rowOff>
    </xdr:to>
    <xdr:sp macro="" textlink="">
      <xdr:nvSpPr>
        <xdr:cNvPr id="18" name="화살표: 오른쪽 17">
          <a:extLst>
            <a:ext uri="{FF2B5EF4-FFF2-40B4-BE49-F238E27FC236}">
              <a16:creationId xmlns:a16="http://schemas.microsoft.com/office/drawing/2014/main" id="{7D766919-35F6-4DDF-A083-DA8A280B70A0}"/>
            </a:ext>
          </a:extLst>
        </xdr:cNvPr>
        <xdr:cNvSpPr/>
      </xdr:nvSpPr>
      <xdr:spPr>
        <a:xfrm>
          <a:off x="21091366" y="5674836"/>
          <a:ext cx="651776" cy="56792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21</xdr:col>
      <xdr:colOff>3604</xdr:colOff>
      <xdr:row>19</xdr:row>
      <xdr:rowOff>60960</xdr:rowOff>
    </xdr:from>
    <xdr:to>
      <xdr:col>21</xdr:col>
      <xdr:colOff>487680</xdr:colOff>
      <xdr:row>21</xdr:row>
      <xdr:rowOff>146680</xdr:rowOff>
    </xdr:to>
    <xdr:sp macro="" textlink="">
      <xdr:nvSpPr>
        <xdr:cNvPr id="19" name="화살표: 오른쪽 18">
          <a:extLst>
            <a:ext uri="{FF2B5EF4-FFF2-40B4-BE49-F238E27FC236}">
              <a16:creationId xmlns:a16="http://schemas.microsoft.com/office/drawing/2014/main" id="{1850A3BB-A0CE-43F6-8BE6-0FF7A91EC2EA}"/>
            </a:ext>
          </a:extLst>
        </xdr:cNvPr>
        <xdr:cNvSpPr/>
      </xdr:nvSpPr>
      <xdr:spPr>
        <a:xfrm rot="5400000">
          <a:off x="19024182" y="3534622"/>
          <a:ext cx="436240" cy="48407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</xdr:col>
      <xdr:colOff>26511</xdr:colOff>
      <xdr:row>5</xdr:row>
      <xdr:rowOff>92236</xdr:rowOff>
    </xdr:from>
    <xdr:to>
      <xdr:col>9</xdr:col>
      <xdr:colOff>78105</xdr:colOff>
      <xdr:row>5</xdr:row>
      <xdr:rowOff>95409</xdr:rowOff>
    </xdr:to>
    <xdr:cxnSp macro="">
      <xdr:nvCxnSpPr>
        <xdr:cNvPr id="20" name="직선 연결선 19">
          <a:extLst>
            <a:ext uri="{FF2B5EF4-FFF2-40B4-BE49-F238E27FC236}">
              <a16:creationId xmlns:a16="http://schemas.microsoft.com/office/drawing/2014/main" id="{10DF613C-1458-4F09-8355-383C6A906B3F}"/>
            </a:ext>
          </a:extLst>
        </xdr:cNvPr>
        <xdr:cNvCxnSpPr/>
      </xdr:nvCxnSpPr>
      <xdr:spPr>
        <a:xfrm>
          <a:off x="262731" y="1120936"/>
          <a:ext cx="8875554" cy="3173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F8AD3-CFDE-476A-9DE3-4C6F55D25414}">
  <dimension ref="B1:G23"/>
  <sheetViews>
    <sheetView tabSelected="1" workbookViewId="0">
      <selection activeCell="N21" sqref="N21"/>
    </sheetView>
  </sheetViews>
  <sheetFormatPr defaultRowHeight="17.399999999999999" x14ac:dyDescent="0.4"/>
  <cols>
    <col min="1" max="1" width="8.796875" style="2"/>
    <col min="2" max="2" width="17.19921875" style="2" customWidth="1"/>
    <col min="3" max="3" width="8.796875" style="2"/>
    <col min="4" max="4" width="22.296875" style="2" customWidth="1"/>
    <col min="5" max="5" width="12.796875" style="2" bestFit="1" customWidth="1"/>
    <col min="6" max="16384" width="8.796875" style="2"/>
  </cols>
  <sheetData>
    <row r="1" spans="2:7" x14ac:dyDescent="0.4">
      <c r="B1" s="3" t="s">
        <v>1</v>
      </c>
    </row>
    <row r="2" spans="2:7" x14ac:dyDescent="0.4">
      <c r="B2" s="4" t="s">
        <v>2</v>
      </c>
      <c r="C2"/>
      <c r="D2"/>
      <c r="E2" s="5"/>
      <c r="F2" s="5"/>
      <c r="G2"/>
    </row>
    <row r="3" spans="2:7" x14ac:dyDescent="0.4">
      <c r="B3" s="4"/>
      <c r="C3"/>
      <c r="D3"/>
      <c r="E3" s="5"/>
      <c r="F3" s="5"/>
      <c r="G3"/>
    </row>
    <row r="4" spans="2:7" x14ac:dyDescent="0.4">
      <c r="B4" s="4" t="s">
        <v>3</v>
      </c>
      <c r="C4" s="6"/>
      <c r="D4" s="6"/>
      <c r="E4" s="7"/>
      <c r="F4" s="8"/>
      <c r="G4"/>
    </row>
    <row r="5" spans="2:7" x14ac:dyDescent="0.4">
      <c r="B5" s="9" t="s">
        <v>4</v>
      </c>
      <c r="C5" s="9"/>
      <c r="D5" s="9"/>
      <c r="E5" s="10">
        <v>100000000</v>
      </c>
      <c r="F5" s="22" t="s">
        <v>15</v>
      </c>
      <c r="G5"/>
    </row>
    <row r="6" spans="2:7" x14ac:dyDescent="0.4">
      <c r="B6" s="11" t="s">
        <v>5</v>
      </c>
      <c r="C6" s="11"/>
      <c r="D6" s="11"/>
      <c r="E6" s="12"/>
      <c r="F6" s="8"/>
      <c r="G6"/>
    </row>
    <row r="7" spans="2:7" x14ac:dyDescent="0.4">
      <c r="B7" s="9" t="s">
        <v>6</v>
      </c>
      <c r="C7" s="9"/>
      <c r="D7" s="9"/>
      <c r="E7" s="13">
        <f>PV(3%,3,,-110000000,)</f>
        <v>100665582.52884755</v>
      </c>
      <c r="F7" s="22" t="s">
        <v>15</v>
      </c>
      <c r="G7"/>
    </row>
    <row r="8" spans="2:7" x14ac:dyDescent="0.4">
      <c r="B8" s="11" t="s">
        <v>5</v>
      </c>
      <c r="C8" s="11"/>
      <c r="D8" s="11"/>
      <c r="E8" s="14"/>
      <c r="F8" s="8"/>
      <c r="G8"/>
    </row>
    <row r="9" spans="2:7" x14ac:dyDescent="0.4">
      <c r="B9" s="9" t="s">
        <v>7</v>
      </c>
      <c r="C9" s="9"/>
      <c r="D9" s="9"/>
      <c r="E9" s="15">
        <v>0.03</v>
      </c>
      <c r="F9" s="22" t="s">
        <v>15</v>
      </c>
      <c r="G9"/>
    </row>
    <row r="10" spans="2:7" x14ac:dyDescent="0.4">
      <c r="B10" s="9"/>
      <c r="C10" s="9"/>
      <c r="D10" s="9"/>
      <c r="E10" s="14"/>
      <c r="F10" s="8"/>
      <c r="G10"/>
    </row>
    <row r="11" spans="2:7" x14ac:dyDescent="0.4">
      <c r="B11" s="4" t="s">
        <v>8</v>
      </c>
      <c r="C11" s="9"/>
      <c r="D11" s="9"/>
      <c r="E11" s="16"/>
      <c r="F11" s="17"/>
      <c r="G11"/>
    </row>
    <row r="12" spans="2:7" x14ac:dyDescent="0.4">
      <c r="B12" s="4"/>
      <c r="C12" s="9"/>
      <c r="D12" s="9"/>
      <c r="E12" s="16"/>
      <c r="F12" s="17"/>
      <c r="G12"/>
    </row>
    <row r="13" spans="2:7" x14ac:dyDescent="0.4">
      <c r="B13" s="18" t="s">
        <v>9</v>
      </c>
      <c r="C13" s="9"/>
      <c r="D13" s="9"/>
      <c r="E13" s="16"/>
      <c r="F13" s="17"/>
      <c r="G13"/>
    </row>
    <row r="14" spans="2:7" x14ac:dyDescent="0.4">
      <c r="B14" s="9" t="s">
        <v>10</v>
      </c>
      <c r="C14" s="9"/>
      <c r="D14" s="9"/>
      <c r="E14" s="19">
        <f>FV(3%,3,,-100000000,)</f>
        <v>109272700</v>
      </c>
      <c r="F14" s="22" t="s">
        <v>15</v>
      </c>
      <c r="G14"/>
    </row>
    <row r="15" spans="2:7" x14ac:dyDescent="0.4">
      <c r="B15" s="11" t="s">
        <v>5</v>
      </c>
      <c r="C15" s="11"/>
      <c r="D15" s="11"/>
      <c r="E15" s="14"/>
      <c r="F15" s="17"/>
      <c r="G15"/>
    </row>
    <row r="16" spans="2:7" x14ac:dyDescent="0.4">
      <c r="B16" s="20" t="s">
        <v>11</v>
      </c>
      <c r="C16" s="20"/>
      <c r="D16" s="20"/>
      <c r="E16" s="19">
        <f>FV(6%,5,,-100000000,)</f>
        <v>133822557.76000005</v>
      </c>
      <c r="F16" s="22" t="s">
        <v>15</v>
      </c>
      <c r="G16"/>
    </row>
    <row r="17" spans="2:7" x14ac:dyDescent="0.4">
      <c r="B17" s="11" t="s">
        <v>5</v>
      </c>
      <c r="C17" s="11"/>
      <c r="D17" s="11"/>
      <c r="E17" s="16"/>
      <c r="F17" s="17"/>
      <c r="G17"/>
    </row>
    <row r="18" spans="2:7" x14ac:dyDescent="0.4">
      <c r="B18" s="9" t="s">
        <v>12</v>
      </c>
      <c r="C18" s="9"/>
      <c r="D18" s="9"/>
      <c r="E18" s="21">
        <f>FV(4%,3,,-100000000,)</f>
        <v>112486400.00000001</v>
      </c>
      <c r="F18" s="22" t="s">
        <v>15</v>
      </c>
      <c r="G18"/>
    </row>
    <row r="19" spans="2:7" x14ac:dyDescent="0.4">
      <c r="B19" s="9"/>
      <c r="C19" s="9"/>
      <c r="D19" s="9"/>
      <c r="E19" s="16"/>
      <c r="F19" s="17"/>
      <c r="G19"/>
    </row>
    <row r="20" spans="2:7" x14ac:dyDescent="0.4">
      <c r="B20" s="18" t="s">
        <v>13</v>
      </c>
      <c r="C20" s="9"/>
      <c r="D20" s="9"/>
      <c r="E20" s="16"/>
      <c r="F20" s="17"/>
      <c r="G20"/>
    </row>
    <row r="21" spans="2:7" x14ac:dyDescent="0.4">
      <c r="B21" s="9" t="s">
        <v>4</v>
      </c>
      <c r="C21" s="9"/>
      <c r="D21" s="9"/>
      <c r="E21" s="13">
        <v>100000000</v>
      </c>
      <c r="F21" s="22" t="s">
        <v>15</v>
      </c>
      <c r="G21"/>
    </row>
    <row r="22" spans="2:7" x14ac:dyDescent="0.4">
      <c r="B22" s="11" t="s">
        <v>5</v>
      </c>
      <c r="C22" s="11"/>
      <c r="D22" s="11"/>
      <c r="E22" s="16"/>
      <c r="F22" s="17"/>
      <c r="G22"/>
    </row>
    <row r="23" spans="2:7" x14ac:dyDescent="0.4">
      <c r="B23" s="9" t="s">
        <v>14</v>
      </c>
      <c r="C23" s="9"/>
      <c r="D23" s="9"/>
      <c r="E23" s="13">
        <f>PV(3%,12,-10000000,0,)</f>
        <v>99540039.935675591</v>
      </c>
      <c r="F23" s="22" t="s">
        <v>15</v>
      </c>
      <c r="G23"/>
    </row>
  </sheetData>
  <mergeCells count="5">
    <mergeCell ref="B6:D6"/>
    <mergeCell ref="B8:D8"/>
    <mergeCell ref="B15:D15"/>
    <mergeCell ref="B17:D17"/>
    <mergeCell ref="B22:D2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0767-1193-4F15-95EB-3FD7B5A7A0DF}">
  <dimension ref="B2:AA58"/>
  <sheetViews>
    <sheetView topLeftCell="A37" workbookViewId="0">
      <selection activeCell="N40" sqref="N40"/>
    </sheetView>
  </sheetViews>
  <sheetFormatPr defaultColWidth="9" defaultRowHeight="13.8" x14ac:dyDescent="0.4"/>
  <cols>
    <col min="1" max="1" width="3.09765625" style="23" customWidth="1"/>
    <col min="2" max="2" width="14.69921875" style="23" customWidth="1"/>
    <col min="3" max="3" width="13.09765625" style="23" bestFit="1" customWidth="1"/>
    <col min="4" max="4" width="10.59765625" style="23" bestFit="1" customWidth="1"/>
    <col min="5" max="5" width="13.59765625" style="23" bestFit="1" customWidth="1"/>
    <col min="6" max="6" width="15.3984375" style="23" customWidth="1"/>
    <col min="7" max="7" width="13.19921875" style="23" bestFit="1" customWidth="1"/>
    <col min="8" max="8" width="12.59765625" style="23" customWidth="1"/>
    <col min="9" max="9" width="22.59765625" style="23" customWidth="1"/>
    <col min="10" max="10" width="13.19921875" style="23" bestFit="1" customWidth="1"/>
    <col min="11" max="11" width="20.09765625" style="23" customWidth="1"/>
    <col min="12" max="12" width="13.3984375" style="23" customWidth="1"/>
    <col min="13" max="13" width="11.69921875" style="23" bestFit="1" customWidth="1"/>
    <col min="14" max="16384" width="9" style="23"/>
  </cols>
  <sheetData>
    <row r="2" spans="2:12" ht="24.6" x14ac:dyDescent="0.4">
      <c r="B2" s="1" t="s">
        <v>0</v>
      </c>
    </row>
    <row r="5" spans="2:12" ht="15" x14ac:dyDescent="0.4">
      <c r="B5" s="24" t="s">
        <v>40</v>
      </c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2:12" ht="15" x14ac:dyDescent="0.4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18" spans="3:27" x14ac:dyDescent="0.4">
      <c r="C18" s="26" t="s">
        <v>16</v>
      </c>
    </row>
    <row r="19" spans="3:27" x14ac:dyDescent="0.4">
      <c r="L19" s="27"/>
    </row>
    <row r="20" spans="3:27" x14ac:dyDescent="0.4">
      <c r="F20" s="28"/>
      <c r="G20" s="28"/>
      <c r="H20" s="28"/>
      <c r="I20" s="28"/>
    </row>
    <row r="21" spans="3:27" x14ac:dyDescent="0.4">
      <c r="F21" s="28"/>
      <c r="G21" s="28"/>
      <c r="H21" s="28"/>
      <c r="I21" s="28"/>
    </row>
    <row r="22" spans="3:27" x14ac:dyDescent="0.4">
      <c r="F22" s="29"/>
      <c r="G22" s="29"/>
      <c r="H22" s="29"/>
      <c r="I22" s="30"/>
      <c r="J22" s="29"/>
    </row>
    <row r="23" spans="3:27" x14ac:dyDescent="0.4">
      <c r="F23" s="29"/>
      <c r="G23" s="29"/>
      <c r="I23" s="29"/>
      <c r="T23" s="23" t="s">
        <v>17</v>
      </c>
      <c r="AA23" s="23" t="s">
        <v>18</v>
      </c>
    </row>
    <row r="24" spans="3:27" x14ac:dyDescent="0.4">
      <c r="F24" s="29"/>
      <c r="G24" s="29"/>
      <c r="I24" s="29"/>
      <c r="T24" s="23" t="s">
        <v>19</v>
      </c>
      <c r="AA24" s="31" t="s">
        <v>20</v>
      </c>
    </row>
    <row r="25" spans="3:27" x14ac:dyDescent="0.4">
      <c r="F25" s="29"/>
      <c r="G25" s="29"/>
      <c r="I25" s="29"/>
      <c r="AA25" s="31" t="s">
        <v>21</v>
      </c>
    </row>
    <row r="26" spans="3:27" x14ac:dyDescent="0.4">
      <c r="F26" s="29"/>
      <c r="G26" s="29"/>
      <c r="I26" s="29"/>
      <c r="AA26" s="31" t="s">
        <v>22</v>
      </c>
    </row>
    <row r="27" spans="3:27" x14ac:dyDescent="0.4">
      <c r="F27" s="29"/>
      <c r="G27" s="29"/>
      <c r="I27" s="29"/>
    </row>
    <row r="28" spans="3:27" x14ac:dyDescent="0.4">
      <c r="F28" s="29"/>
      <c r="G28" s="29"/>
      <c r="I28" s="29"/>
    </row>
    <row r="29" spans="3:27" x14ac:dyDescent="0.4">
      <c r="E29" s="29"/>
      <c r="F29" s="29"/>
      <c r="G29" s="29"/>
      <c r="H29" s="29"/>
      <c r="I29" s="30"/>
      <c r="J29" s="29"/>
    </row>
    <row r="30" spans="3:27" x14ac:dyDescent="0.4">
      <c r="E30" s="29"/>
      <c r="F30" s="29"/>
      <c r="G30" s="29"/>
      <c r="H30" s="29"/>
      <c r="I30" s="30"/>
      <c r="J30" s="29"/>
    </row>
    <row r="31" spans="3:27" x14ac:dyDescent="0.4">
      <c r="E31" s="29"/>
      <c r="F31" s="29"/>
      <c r="G31" s="29"/>
      <c r="H31" s="29"/>
      <c r="I31" s="30"/>
    </row>
    <row r="32" spans="3:27" x14ac:dyDescent="0.4">
      <c r="E32" s="29"/>
      <c r="F32" s="29"/>
      <c r="G32" s="29"/>
      <c r="H32" s="29"/>
      <c r="I32" s="30"/>
    </row>
    <row r="33" spans="2:10" x14ac:dyDescent="0.4">
      <c r="E33" s="29"/>
      <c r="F33" s="29"/>
      <c r="G33" s="29"/>
      <c r="H33" s="29"/>
      <c r="I33" s="30"/>
    </row>
    <row r="34" spans="2:10" x14ac:dyDescent="0.4">
      <c r="E34" s="29"/>
      <c r="F34" s="29"/>
      <c r="G34" s="29"/>
      <c r="H34" s="29"/>
      <c r="I34" s="30"/>
    </row>
    <row r="35" spans="2:10" x14ac:dyDescent="0.4">
      <c r="E35" s="29"/>
      <c r="F35" s="29"/>
      <c r="G35" s="29"/>
      <c r="H35" s="29"/>
      <c r="I35" s="30"/>
    </row>
    <row r="36" spans="2:10" ht="47.4" customHeight="1" x14ac:dyDescent="0.4">
      <c r="E36" s="29"/>
      <c r="F36" s="29"/>
      <c r="G36" s="29"/>
      <c r="H36" s="29"/>
      <c r="I36" s="30"/>
    </row>
    <row r="37" spans="2:10" ht="18" customHeight="1" thickBot="1" x14ac:dyDescent="0.45">
      <c r="B37" s="23" t="s">
        <v>23</v>
      </c>
      <c r="E37" s="28"/>
      <c r="F37" s="29"/>
      <c r="G37" s="29"/>
      <c r="H37" s="29"/>
      <c r="I37" s="30"/>
    </row>
    <row r="38" spans="2:10" ht="14.4" thickBot="1" x14ac:dyDescent="0.45">
      <c r="B38" s="23" t="s">
        <v>24</v>
      </c>
      <c r="E38" s="32">
        <v>100000000</v>
      </c>
      <c r="F38" s="29"/>
      <c r="G38" s="29" t="s">
        <v>25</v>
      </c>
      <c r="H38" s="30"/>
      <c r="J38" s="32">
        <f>FV(3%,3,,-100000000,)</f>
        <v>109272700</v>
      </c>
    </row>
    <row r="39" spans="2:10" ht="14.4" thickBot="1" x14ac:dyDescent="0.45">
      <c r="B39" s="33" t="s">
        <v>26</v>
      </c>
      <c r="E39" s="29"/>
      <c r="F39" s="29"/>
      <c r="G39" s="34" t="s">
        <v>26</v>
      </c>
      <c r="H39" s="30"/>
      <c r="J39" s="29"/>
    </row>
    <row r="40" spans="2:10" ht="14.4" thickBot="1" x14ac:dyDescent="0.45">
      <c r="B40" s="23" t="s">
        <v>27</v>
      </c>
      <c r="E40" s="35">
        <f>PV(3%,3,,-110000000,)</f>
        <v>100665582.52884755</v>
      </c>
      <c r="F40" s="29"/>
      <c r="G40" s="29" t="s">
        <v>28</v>
      </c>
      <c r="H40" s="30"/>
      <c r="J40" s="35">
        <v>110000000</v>
      </c>
    </row>
    <row r="41" spans="2:10" ht="14.4" thickBot="1" x14ac:dyDescent="0.45">
      <c r="F41" s="29"/>
      <c r="G41" s="29"/>
      <c r="H41" s="29"/>
      <c r="I41" s="30"/>
    </row>
    <row r="42" spans="2:10" ht="14.4" thickBot="1" x14ac:dyDescent="0.45">
      <c r="B42" s="23" t="s">
        <v>29</v>
      </c>
      <c r="E42" s="36">
        <v>0.03</v>
      </c>
      <c r="F42" s="29"/>
      <c r="G42" s="29"/>
      <c r="H42" s="29"/>
      <c r="I42" s="30"/>
    </row>
    <row r="43" spans="2:10" x14ac:dyDescent="0.4">
      <c r="E43" s="29"/>
      <c r="F43" s="29"/>
      <c r="G43" s="29"/>
      <c r="H43" s="29"/>
      <c r="I43" s="30"/>
    </row>
    <row r="44" spans="2:10" x14ac:dyDescent="0.4">
      <c r="E44" s="30"/>
      <c r="F44" s="30"/>
      <c r="G44" s="30"/>
      <c r="H44" s="30"/>
      <c r="I44" s="30"/>
    </row>
    <row r="45" spans="2:10" x14ac:dyDescent="0.4">
      <c r="B45" s="37" t="s">
        <v>30</v>
      </c>
      <c r="E45" s="30"/>
      <c r="F45" s="30"/>
      <c r="G45" s="30"/>
      <c r="H45" s="30"/>
      <c r="I45" s="30"/>
    </row>
    <row r="46" spans="2:10" ht="14.4" thickBot="1" x14ac:dyDescent="0.45">
      <c r="E46" s="30"/>
      <c r="F46" s="30"/>
      <c r="G46" s="30"/>
      <c r="H46" s="30"/>
      <c r="I46" s="30"/>
    </row>
    <row r="47" spans="2:10" ht="14.4" thickBot="1" x14ac:dyDescent="0.45">
      <c r="B47" s="23" t="s">
        <v>31</v>
      </c>
      <c r="E47" s="30"/>
      <c r="F47" s="30"/>
      <c r="G47" s="38">
        <f>FV(4%,5,,-10000000,)</f>
        <v>12166529.024000004</v>
      </c>
      <c r="H47" s="30"/>
      <c r="I47" s="30"/>
    </row>
    <row r="48" spans="2:10" ht="14.4" thickBot="1" x14ac:dyDescent="0.45">
      <c r="E48" s="30"/>
      <c r="F48" s="30"/>
      <c r="G48" s="30"/>
      <c r="H48" s="30"/>
      <c r="I48" s="30"/>
    </row>
    <row r="49" spans="2:12" ht="14.4" thickBot="1" x14ac:dyDescent="0.45">
      <c r="B49" s="23" t="s">
        <v>32</v>
      </c>
      <c r="D49" s="27">
        <v>0.06</v>
      </c>
      <c r="E49" s="39" t="s">
        <v>33</v>
      </c>
      <c r="F49" s="30"/>
      <c r="G49" s="38">
        <f>FV(6%,5,,-10000000,)</f>
        <v>13382255.776000004</v>
      </c>
      <c r="H49" s="30"/>
      <c r="I49" s="30"/>
    </row>
    <row r="50" spans="2:12" ht="14.4" thickBot="1" x14ac:dyDescent="0.45">
      <c r="E50" s="30"/>
      <c r="F50" s="30"/>
      <c r="G50" s="30"/>
      <c r="H50" s="30"/>
      <c r="I50" s="30"/>
    </row>
    <row r="51" spans="2:12" ht="14.4" thickBot="1" x14ac:dyDescent="0.45">
      <c r="B51" s="23" t="s">
        <v>34</v>
      </c>
      <c r="G51" s="40">
        <f>FV(4%,3,,-10000000,)</f>
        <v>11248640</v>
      </c>
    </row>
    <row r="54" spans="2:12" x14ac:dyDescent="0.4">
      <c r="B54" s="37" t="s">
        <v>35</v>
      </c>
    </row>
    <row r="55" spans="2:12" ht="14.4" thickBot="1" x14ac:dyDescent="0.45"/>
    <row r="56" spans="2:12" ht="14.4" thickBot="1" x14ac:dyDescent="0.45">
      <c r="B56" s="23" t="s">
        <v>36</v>
      </c>
      <c r="F56" s="35">
        <v>100000000</v>
      </c>
      <c r="H56" s="23" t="s">
        <v>37</v>
      </c>
      <c r="L56" s="32">
        <f>FV(3%,12,,-100000000,)</f>
        <v>142576088.68461788</v>
      </c>
    </row>
    <row r="57" spans="2:12" ht="15.6" thickBot="1" x14ac:dyDescent="0.45">
      <c r="B57" s="41" t="s">
        <v>26</v>
      </c>
      <c r="F57" s="29"/>
      <c r="H57" s="41" t="s">
        <v>26</v>
      </c>
      <c r="L57" s="29"/>
    </row>
    <row r="58" spans="2:12" ht="14.4" thickBot="1" x14ac:dyDescent="0.45">
      <c r="B58" s="23" t="s">
        <v>38</v>
      </c>
      <c r="C58" s="42"/>
      <c r="F58" s="32">
        <f>PV(3%,12,-10000000,0,)</f>
        <v>99540039.935675591</v>
      </c>
      <c r="H58" s="23" t="s">
        <v>39</v>
      </c>
      <c r="L58" s="32">
        <f>FV(3%,12,-10000000,0,)</f>
        <v>141920295.61539286</v>
      </c>
    </row>
  </sheetData>
  <mergeCells count="1">
    <mergeCell ref="B5:L5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저자의 계산기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2022-04-12T05:50:52Z</dcterms:created>
  <dcterms:modified xsi:type="dcterms:W3CDTF">2022-04-12T05:55:16Z</dcterms:modified>
</cp:coreProperties>
</file>